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19875" windowHeight="7590"/>
  </bookViews>
  <sheets>
    <sheet name="Raw data" sheetId="1" r:id="rId1"/>
    <sheet name="% calculations" sheetId="2" r:id="rId2"/>
    <sheet name="Varying angle with the vertical" sheetId="6" r:id="rId3"/>
  </sheets>
  <definedNames>
    <definedName name="solver_adj" localSheetId="1" hidden="1">'% calculations'!$J$13:$J$15</definedName>
    <definedName name="solver_cvg" localSheetId="1" hidden="1">0.0001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'% calculations'!$J$16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45621"/>
</workbook>
</file>

<file path=xl/calcChain.xml><?xml version="1.0" encoding="utf-8"?>
<calcChain xmlns="http://schemas.openxmlformats.org/spreadsheetml/2006/main">
  <c r="D5" i="2" l="1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C5" i="2"/>
  <c r="B5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D4" i="2"/>
  <c r="E4" i="2"/>
  <c r="C4" i="2"/>
  <c r="B4" i="2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B4" i="2" s="1"/>
  <c r="AB5" i="2" s="1"/>
  <c r="AC14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4" i="2" s="1"/>
  <c r="AC5" i="2" s="1"/>
  <c r="AC15" i="1"/>
  <c r="B14" i="1"/>
  <c r="B15" i="1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13" i="2"/>
  <c r="Z6" i="2"/>
  <c r="Z7" i="2" s="1"/>
  <c r="AA6" i="2"/>
  <c r="P6" i="2"/>
  <c r="P7" i="2" s="1"/>
  <c r="Q6" i="2"/>
  <c r="J6" i="2"/>
  <c r="J7" i="2" s="1"/>
  <c r="K6" i="2"/>
  <c r="D6" i="2"/>
  <c r="D7" i="2" s="1"/>
  <c r="D8" i="2" s="1"/>
  <c r="B14" i="2" s="1"/>
  <c r="E6" i="2"/>
  <c r="F6" i="2"/>
  <c r="F7" i="2" s="1"/>
  <c r="L6" i="2"/>
  <c r="R6" i="2"/>
  <c r="R7" i="2" s="1"/>
  <c r="V6" i="2"/>
  <c r="X6" i="2"/>
  <c r="G6" i="2"/>
  <c r="M6" i="2"/>
  <c r="S6" i="2"/>
  <c r="W6" i="2"/>
  <c r="Y6" i="2"/>
  <c r="AB6" i="2"/>
  <c r="AB7" i="2" s="1"/>
  <c r="AC6" i="2"/>
  <c r="X7" i="2" l="1"/>
  <c r="X8" i="2" s="1"/>
  <c r="B24" i="2" s="1"/>
  <c r="E24" i="2" s="1"/>
  <c r="F24" i="2" s="1"/>
  <c r="L7" i="2"/>
  <c r="L8" i="2" s="1"/>
  <c r="B18" i="2" s="1"/>
  <c r="E18" i="2" s="1"/>
  <c r="F18" i="2" s="1"/>
  <c r="V7" i="2"/>
  <c r="V8" i="2" s="1"/>
  <c r="B23" i="2" s="1"/>
  <c r="E23" i="2" s="1"/>
  <c r="F23" i="2" s="1"/>
  <c r="E14" i="2"/>
  <c r="F14" i="2" s="1"/>
  <c r="K7" i="2"/>
  <c r="K8" i="2" s="1"/>
  <c r="C17" i="2" s="1"/>
  <c r="AA7" i="2"/>
  <c r="AA8" i="2" s="1"/>
  <c r="C25" i="2" s="1"/>
  <c r="S7" i="2"/>
  <c r="S8" i="2" s="1"/>
  <c r="C21" i="2" s="1"/>
  <c r="R8" i="2"/>
  <c r="B21" i="2" s="1"/>
  <c r="E21" i="2" s="1"/>
  <c r="F21" i="2" s="1"/>
  <c r="F8" i="2"/>
  <c r="B15" i="2" s="1"/>
  <c r="E15" i="2" s="1"/>
  <c r="F15" i="2" s="1"/>
  <c r="G7" i="2"/>
  <c r="G8" i="2" s="1"/>
  <c r="C15" i="2" s="1"/>
  <c r="AB8" i="2"/>
  <c r="B26" i="2" s="1"/>
  <c r="E26" i="2" s="1"/>
  <c r="F26" i="2" s="1"/>
  <c r="AC7" i="2"/>
  <c r="AC8" i="2" s="1"/>
  <c r="C26" i="2" s="1"/>
  <c r="P8" i="2"/>
  <c r="B20" i="2" s="1"/>
  <c r="E20" i="2" s="1"/>
  <c r="F20" i="2" s="1"/>
  <c r="Q7" i="2"/>
  <c r="Q8" i="2" s="1"/>
  <c r="C20" i="2" s="1"/>
  <c r="M7" i="2"/>
  <c r="M8" i="2" s="1"/>
  <c r="C18" i="2" s="1"/>
  <c r="Z8" i="2"/>
  <c r="B25" i="2" s="1"/>
  <c r="E25" i="2" s="1"/>
  <c r="F25" i="2" s="1"/>
  <c r="J8" i="2"/>
  <c r="B17" i="2" s="1"/>
  <c r="E17" i="2" s="1"/>
  <c r="F17" i="2" s="1"/>
  <c r="E7" i="2"/>
  <c r="E8" i="2" s="1"/>
  <c r="C14" i="2" s="1"/>
  <c r="Y7" i="2" l="1"/>
  <c r="Y8" i="2" s="1"/>
  <c r="C24" i="2" s="1"/>
  <c r="W7" i="2"/>
  <c r="W8" i="2" s="1"/>
  <c r="C23" i="2" s="1"/>
  <c r="O6" i="2"/>
  <c r="N6" i="2"/>
  <c r="C15" i="1"/>
  <c r="C6" i="2" s="1"/>
  <c r="C14" i="1"/>
  <c r="B6" i="2" s="1"/>
  <c r="U6" i="2" l="1"/>
  <c r="T6" i="2"/>
  <c r="N7" i="2"/>
  <c r="O7" i="2" l="1"/>
  <c r="O8" i="2" s="1"/>
  <c r="C19" i="2" s="1"/>
  <c r="N8" i="2"/>
  <c r="B19" i="2" s="1"/>
  <c r="E19" i="2" s="1"/>
  <c r="F19" i="2" s="1"/>
  <c r="T7" i="2"/>
  <c r="U7" i="2" s="1"/>
  <c r="U8" i="2" s="1"/>
  <c r="B7" i="2"/>
  <c r="T8" i="2" l="1"/>
  <c r="B22" i="2" s="1"/>
  <c r="E22" i="2" s="1"/>
  <c r="F22" i="2" s="1"/>
  <c r="C7" i="2"/>
  <c r="C8" i="2" s="1"/>
  <c r="C13" i="2" s="1"/>
  <c r="C22" i="2"/>
  <c r="B8" i="2"/>
  <c r="B13" i="2" s="1"/>
  <c r="E13" i="2" s="1"/>
  <c r="F13" i="2" s="1"/>
  <c r="H6" i="2"/>
  <c r="H7" i="2" s="1"/>
  <c r="I6" i="2"/>
  <c r="H8" i="2" l="1"/>
  <c r="B16" i="2" s="1"/>
  <c r="E16" i="2" s="1"/>
  <c r="F16" i="2" s="1"/>
  <c r="J16" i="2" s="1"/>
  <c r="I7" i="2"/>
  <c r="I8" i="2" s="1"/>
  <c r="C16" i="2" s="1"/>
</calcChain>
</file>

<file path=xl/sharedStrings.xml><?xml version="1.0" encoding="utf-8"?>
<sst xmlns="http://schemas.openxmlformats.org/spreadsheetml/2006/main" count="107" uniqueCount="40">
  <si>
    <t>Average</t>
  </si>
  <si>
    <t>STDEV</t>
  </si>
  <si>
    <t>Vol. collected by beaker (ml)</t>
  </si>
  <si>
    <t>Error (ml)</t>
  </si>
  <si>
    <t>Water dispensed (ml)</t>
  </si>
  <si>
    <t>Dispensed minus Residue (ml)</t>
  </si>
  <si>
    <t xml:space="preserve">Value </t>
  </si>
  <si>
    <t>error</t>
  </si>
  <si>
    <t>% of water through mesh</t>
  </si>
  <si>
    <t xml:space="preserve">a = </t>
  </si>
  <si>
    <t xml:space="preserve">b = </t>
  </si>
  <si>
    <t>c =</t>
  </si>
  <si>
    <t>Residual</t>
  </si>
  <si>
    <t>Residual ^2</t>
  </si>
  <si>
    <t>Total residue (ml)</t>
  </si>
  <si>
    <r>
      <t xml:space="preserve">Mesh orientation, </t>
    </r>
    <r>
      <rPr>
        <b/>
        <sz val="11"/>
        <color theme="1"/>
        <rFont val="Calibri"/>
        <family val="2"/>
      </rPr>
      <t>β:</t>
    </r>
  </si>
  <si>
    <r>
      <t>0</t>
    </r>
    <r>
      <rPr>
        <b/>
        <sz val="11"/>
        <color theme="1"/>
        <rFont val="Calibri"/>
        <family val="2"/>
      </rPr>
      <t>˚</t>
    </r>
  </si>
  <si>
    <t>10˚</t>
  </si>
  <si>
    <t>20˚</t>
  </si>
  <si>
    <t>30˚</t>
  </si>
  <si>
    <t>40˚</t>
  </si>
  <si>
    <t>50˚</t>
  </si>
  <si>
    <t>60˚</t>
  </si>
  <si>
    <t>70˚</t>
  </si>
  <si>
    <t>80˚</t>
  </si>
  <si>
    <t>90˚</t>
  </si>
  <si>
    <t>100˚</t>
  </si>
  <si>
    <t>110˚</t>
  </si>
  <si>
    <t>120˚</t>
  </si>
  <si>
    <t>135˚</t>
  </si>
  <si>
    <t>RVS023</t>
  </si>
  <si>
    <t>RVS022</t>
  </si>
  <si>
    <t>Total Residue (ml)</t>
  </si>
  <si>
    <t>Water through the mesh (ml)</t>
  </si>
  <si>
    <t>Ratio of the dispensed water minus residue to water through the mesh</t>
  </si>
  <si>
    <t>% of water through the mesh</t>
  </si>
  <si>
    <r>
      <t xml:space="preserve">Mesh orientation, </t>
    </r>
    <r>
      <rPr>
        <b/>
        <sz val="11"/>
        <color theme="1"/>
        <rFont val="Calibri"/>
        <family val="2"/>
      </rPr>
      <t>β /˚</t>
    </r>
  </si>
  <si>
    <t>Gaussian fit</t>
  </si>
  <si>
    <t>Parameters for Gaussian fit</t>
  </si>
  <si>
    <t>chi^2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</si>
</sst>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wrapText="1"/>
    </xf>
    <xf numFmtId="0" fontId="1" fillId="0" borderId="0" xfId="0" applyFont="1" applyBorder="1"/>
    <xf numFmtId="0" fontId="0" fillId="0" borderId="0" xfId="0" applyBorder="1"/>
    <xf numFmtId="164" fontId="1" fillId="0" borderId="0" xfId="0" applyNumberFormat="1" applyFont="1" applyBorder="1"/>
    <xf numFmtId="0" fontId="1" fillId="0" borderId="0" xfId="0" applyFont="1" applyBorder="1" applyAlignment="1"/>
    <xf numFmtId="0" fontId="0" fillId="0" borderId="1" xfId="0" applyBorder="1" applyAlignment="1">
      <alignment wrapText="1"/>
    </xf>
    <xf numFmtId="164" fontId="0" fillId="0" borderId="1" xfId="0" applyNumberFormat="1" applyBorder="1"/>
    <xf numFmtId="164" fontId="0" fillId="0" borderId="0" xfId="0" applyNumberForma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4" xfId="0" applyBorder="1" applyAlignment="1"/>
    <xf numFmtId="2" fontId="0" fillId="0" borderId="1" xfId="0" applyNumberFormat="1" applyBorder="1"/>
    <xf numFmtId="2" fontId="0" fillId="0" borderId="0" xfId="0" applyNumberFormat="1" applyBorder="1"/>
    <xf numFmtId="2" fontId="0" fillId="0" borderId="0" xfId="0" applyNumberFormat="1"/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70968977938571"/>
          <c:y val="4.3121704827193255E-2"/>
          <c:w val="0.82038341037764151"/>
          <c:h val="0.78645956098301562"/>
        </c:manualLayout>
      </c:layout>
      <c:scatterChart>
        <c:scatterStyle val="smoothMarker"/>
        <c:varyColors val="0"/>
        <c:ser>
          <c:idx val="1"/>
          <c:order val="1"/>
          <c:tx>
            <c:v>Gaussian fit</c:v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'% calculations'!$A$13:$A$26</c:f>
              <c:numCache>
                <c:formatCode>General</c:formatCode>
                <c:ptCount val="1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135</c:v>
                </c:pt>
              </c:numCache>
            </c:numRef>
          </c:xVal>
          <c:yVal>
            <c:numRef>
              <c:f>'% calculations'!$D$13:$D$26</c:f>
              <c:numCache>
                <c:formatCode>0.000</c:formatCode>
                <c:ptCount val="14"/>
                <c:pt idx="0">
                  <c:v>6.1148367827942925E-2</c:v>
                </c:pt>
                <c:pt idx="1">
                  <c:v>0.41064375914258106</c:v>
                </c:pt>
                <c:pt idx="2">
                  <c:v>2.0579458863174511</c:v>
                </c:pt>
                <c:pt idx="3">
                  <c:v>7.6964604322818815</c:v>
                </c:pt>
                <c:pt idx="4">
                  <c:v>21.480109823623636</c:v>
                </c:pt>
                <c:pt idx="5">
                  <c:v>44.737356700895525</c:v>
                </c:pt>
                <c:pt idx="6">
                  <c:v>69.533246883289152</c:v>
                </c:pt>
                <c:pt idx="7">
                  <c:v>80.649757306829343</c:v>
                </c:pt>
                <c:pt idx="8">
                  <c:v>69.807484178482227</c:v>
                </c:pt>
                <c:pt idx="9">
                  <c:v>45.090938501441322</c:v>
                </c:pt>
                <c:pt idx="10">
                  <c:v>21.735264469090982</c:v>
                </c:pt>
                <c:pt idx="11">
                  <c:v>7.8185991794634608</c:v>
                </c:pt>
                <c:pt idx="12">
                  <c:v>2.0988496853237377</c:v>
                </c:pt>
                <c:pt idx="13">
                  <c:v>0.1686264137586615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694912"/>
        <c:axId val="146696832"/>
      </c:scatterChart>
      <c:scatterChart>
        <c:scatterStyle val="lineMarker"/>
        <c:varyColors val="0"/>
        <c:ser>
          <c:idx val="0"/>
          <c:order val="0"/>
          <c:tx>
            <c:v>Varying angle of the vertical strut in the mesh</c:v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chemeClr val="tx1"/>
              </a:solidFill>
              <a:ln w="6350">
                <a:solidFill>
                  <a:schemeClr val="tx1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'% calculations'!$C$13:$C$26</c:f>
                <c:numCache>
                  <c:formatCode>General</c:formatCode>
                  <c:ptCount val="14"/>
                  <c:pt idx="0">
                    <c:v>0.4017336783359261</c:v>
                  </c:pt>
                  <c:pt idx="1">
                    <c:v>0.62341042987571105</c:v>
                  </c:pt>
                  <c:pt idx="2">
                    <c:v>3.0352144484730128</c:v>
                  </c:pt>
                  <c:pt idx="3">
                    <c:v>22.297973539244222</c:v>
                  </c:pt>
                  <c:pt idx="4">
                    <c:v>33.535898089035648</c:v>
                  </c:pt>
                  <c:pt idx="5">
                    <c:v>31.825343551127659</c:v>
                  </c:pt>
                  <c:pt idx="6">
                    <c:v>35.568642798812562</c:v>
                  </c:pt>
                  <c:pt idx="7">
                    <c:v>35.614742272306508</c:v>
                  </c:pt>
                  <c:pt idx="8">
                    <c:v>37.160676510390815</c:v>
                  </c:pt>
                  <c:pt idx="9">
                    <c:v>34.330395737748525</c:v>
                  </c:pt>
                  <c:pt idx="10">
                    <c:v>11.904341962034575</c:v>
                  </c:pt>
                  <c:pt idx="11">
                    <c:v>3.3711709040615947</c:v>
                  </c:pt>
                  <c:pt idx="12">
                    <c:v>0.90764958809970275</c:v>
                  </c:pt>
                  <c:pt idx="13">
                    <c:v>0.38913975655565264</c:v>
                  </c:pt>
                </c:numCache>
              </c:numRef>
            </c:plus>
            <c:minus>
              <c:numRef>
                <c:f>'% calculations'!$C$13:$C$26</c:f>
                <c:numCache>
                  <c:formatCode>General</c:formatCode>
                  <c:ptCount val="14"/>
                  <c:pt idx="0">
                    <c:v>0.4017336783359261</c:v>
                  </c:pt>
                  <c:pt idx="1">
                    <c:v>0.62341042987571105</c:v>
                  </c:pt>
                  <c:pt idx="2">
                    <c:v>3.0352144484730128</c:v>
                  </c:pt>
                  <c:pt idx="3">
                    <c:v>22.297973539244222</c:v>
                  </c:pt>
                  <c:pt idx="4">
                    <c:v>33.535898089035648</c:v>
                  </c:pt>
                  <c:pt idx="5">
                    <c:v>31.825343551127659</c:v>
                  </c:pt>
                  <c:pt idx="6">
                    <c:v>35.568642798812562</c:v>
                  </c:pt>
                  <c:pt idx="7">
                    <c:v>35.614742272306508</c:v>
                  </c:pt>
                  <c:pt idx="8">
                    <c:v>37.160676510390815</c:v>
                  </c:pt>
                  <c:pt idx="9">
                    <c:v>34.330395737748525</c:v>
                  </c:pt>
                  <c:pt idx="10">
                    <c:v>11.904341962034575</c:v>
                  </c:pt>
                  <c:pt idx="11">
                    <c:v>3.3711709040615947</c:v>
                  </c:pt>
                  <c:pt idx="12">
                    <c:v>0.90764958809970275</c:v>
                  </c:pt>
                  <c:pt idx="13">
                    <c:v>0.38913975655565264</c:v>
                  </c:pt>
                </c:numCache>
              </c:numRef>
            </c:minus>
            <c:spPr>
              <a:ln w="38100"/>
            </c:spPr>
          </c:errBars>
          <c:xVal>
            <c:numRef>
              <c:f>'% calculations'!$A$13:$A$26</c:f>
              <c:numCache>
                <c:formatCode>General</c:formatCode>
                <c:ptCount val="1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135</c:v>
                </c:pt>
              </c:numCache>
            </c:numRef>
          </c:xVal>
          <c:yVal>
            <c:numRef>
              <c:f>'% calculations'!$B$13:$B$26</c:f>
              <c:numCache>
                <c:formatCode>0.000</c:formatCode>
                <c:ptCount val="14"/>
                <c:pt idx="0">
                  <c:v>0.24769992922859166</c:v>
                </c:pt>
                <c:pt idx="1">
                  <c:v>1.4817428117833831</c:v>
                </c:pt>
                <c:pt idx="2">
                  <c:v>3.5217467864060574</c:v>
                </c:pt>
                <c:pt idx="3">
                  <c:v>12.460233297985154</c:v>
                </c:pt>
                <c:pt idx="4">
                  <c:v>26.641751201281373</c:v>
                </c:pt>
                <c:pt idx="5">
                  <c:v>30.12477718360071</c:v>
                </c:pt>
                <c:pt idx="6">
                  <c:v>78.213082786739946</c:v>
                </c:pt>
                <c:pt idx="7">
                  <c:v>73.892065761258038</c:v>
                </c:pt>
                <c:pt idx="8">
                  <c:v>69.576861274772369</c:v>
                </c:pt>
                <c:pt idx="9">
                  <c:v>53.330964647361881</c:v>
                </c:pt>
                <c:pt idx="10">
                  <c:v>11.477736384601741</c:v>
                </c:pt>
                <c:pt idx="11">
                  <c:v>4.3769855277091425</c:v>
                </c:pt>
                <c:pt idx="12">
                  <c:v>1.8175401446973709</c:v>
                </c:pt>
                <c:pt idx="13">
                  <c:v>0.35198873636043648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694912"/>
        <c:axId val="146696832"/>
      </c:scatterChart>
      <c:valAx>
        <c:axId val="146694912"/>
        <c:scaling>
          <c:orientation val="minMax"/>
          <c:max val="140"/>
        </c:scaling>
        <c:delete val="0"/>
        <c:axPos val="b"/>
        <c:title>
          <c:tx>
            <c:rich>
              <a:bodyPr/>
              <a:lstStyle/>
              <a:p>
                <a:pPr>
                  <a:defRPr sz="26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6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Orientation of Mesh, </a:t>
                </a:r>
                <a:r>
                  <a:rPr lang="el-GR" sz="26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β</a:t>
                </a:r>
                <a:r>
                  <a:rPr lang="en-GB" sz="26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/</a:t>
                </a:r>
                <a:r>
                  <a:rPr lang="en-US" sz="26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lang="en-US" sz="2600" b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36031353403198213"/>
              <c:y val="0.93608773168088288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 w="38100">
            <a:solidFill>
              <a:schemeClr val="tx1"/>
            </a:solidFill>
          </a:ln>
        </c:spPr>
        <c:txPr>
          <a:bodyPr/>
          <a:lstStyle/>
          <a:p>
            <a:pPr>
              <a:defRPr sz="2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46696832"/>
        <c:crosses val="autoZero"/>
        <c:crossBetween val="midCat"/>
        <c:majorUnit val="20"/>
        <c:minorUnit val="10"/>
      </c:valAx>
      <c:valAx>
        <c:axId val="14669683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26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600" b="0">
                    <a:latin typeface="Arial" panose="020B0604020202020204" pitchFamily="34" charset="0"/>
                    <a:cs typeface="Arial" panose="020B0604020202020204" pitchFamily="34" charset="0"/>
                  </a:rPr>
                  <a:t>Water Through Mesh / %</a:t>
                </a:r>
              </a:p>
            </c:rich>
          </c:tx>
          <c:layout>
            <c:manualLayout>
              <c:xMode val="edge"/>
              <c:yMode val="edge"/>
              <c:x val="0"/>
              <c:y val="0.15448084286681699"/>
            </c:manualLayout>
          </c:layout>
          <c:overlay val="0"/>
        </c:title>
        <c:numFmt formatCode="0" sourceLinked="0"/>
        <c:majorTickMark val="out"/>
        <c:minorTickMark val="out"/>
        <c:tickLblPos val="nextTo"/>
        <c:spPr>
          <a:ln w="38100">
            <a:solidFill>
              <a:schemeClr val="tx1"/>
            </a:solidFill>
          </a:ln>
        </c:spPr>
        <c:txPr>
          <a:bodyPr/>
          <a:lstStyle/>
          <a:p>
            <a:pPr>
              <a:defRPr sz="2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46694912"/>
        <c:crosses val="autoZero"/>
        <c:crossBetween val="midCat"/>
        <c:majorUnit val="20"/>
        <c:minorUnit val="10"/>
      </c:valAx>
      <c:spPr>
        <a:ln w="381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3"/>
  <sheetViews>
    <sheetView tabSelected="1" topLeftCell="X1" workbookViewId="0">
      <selection activeCell="AB5" sqref="AB5"/>
    </sheetView>
  </sheetViews>
  <sheetFormatPr defaultRowHeight="15" x14ac:dyDescent="0.25"/>
  <cols>
    <col min="1" max="1" width="18.5703125" bestFit="1" customWidth="1"/>
    <col min="2" max="2" width="18.5703125" customWidth="1"/>
    <col min="3" max="3" width="27" bestFit="1" customWidth="1"/>
    <col min="4" max="8" width="27" customWidth="1"/>
    <col min="9" max="9" width="27" bestFit="1" customWidth="1"/>
    <col min="10" max="14" width="27" customWidth="1"/>
    <col min="15" max="15" width="27" bestFit="1" customWidth="1"/>
    <col min="16" max="20" width="27" customWidth="1"/>
    <col min="21" max="21" width="27" bestFit="1" customWidth="1"/>
    <col min="22" max="24" width="27" customWidth="1"/>
    <col min="25" max="25" width="27" bestFit="1" customWidth="1"/>
    <col min="26" max="28" width="27" customWidth="1"/>
    <col min="29" max="43" width="27" bestFit="1" customWidth="1"/>
  </cols>
  <sheetData>
    <row r="1" spans="1:43" x14ac:dyDescent="0.25">
      <c r="A1" s="16"/>
      <c r="B1" s="32" t="s">
        <v>31</v>
      </c>
      <c r="C1" s="32"/>
      <c r="D1" s="32" t="s">
        <v>30</v>
      </c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</row>
    <row r="2" spans="1:43" s="2" customFormat="1" x14ac:dyDescent="0.25">
      <c r="A2" s="17" t="s">
        <v>15</v>
      </c>
      <c r="B2" s="31" t="s">
        <v>16</v>
      </c>
      <c r="C2" s="31"/>
      <c r="D2" s="31" t="s">
        <v>17</v>
      </c>
      <c r="E2" s="31"/>
      <c r="F2" s="31" t="s">
        <v>18</v>
      </c>
      <c r="G2" s="31"/>
      <c r="H2" s="31" t="s">
        <v>19</v>
      </c>
      <c r="I2" s="31"/>
      <c r="J2" s="31" t="s">
        <v>20</v>
      </c>
      <c r="K2" s="31"/>
      <c r="L2" s="31" t="s">
        <v>21</v>
      </c>
      <c r="M2" s="31"/>
      <c r="N2" s="31" t="s">
        <v>22</v>
      </c>
      <c r="O2" s="31"/>
      <c r="P2" s="31" t="s">
        <v>23</v>
      </c>
      <c r="Q2" s="31"/>
      <c r="R2" s="31" t="s">
        <v>24</v>
      </c>
      <c r="S2" s="31"/>
      <c r="T2" s="31" t="s">
        <v>25</v>
      </c>
      <c r="U2" s="31"/>
      <c r="V2" s="31" t="s">
        <v>26</v>
      </c>
      <c r="W2" s="31"/>
      <c r="X2" s="31" t="s">
        <v>27</v>
      </c>
      <c r="Y2" s="31"/>
      <c r="Z2" s="31" t="s">
        <v>28</v>
      </c>
      <c r="AA2" s="31"/>
      <c r="AB2" s="31" t="s">
        <v>29</v>
      </c>
      <c r="AC2" s="31"/>
    </row>
    <row r="3" spans="1:43" s="15" customFormat="1" x14ac:dyDescent="0.25">
      <c r="A3" s="14"/>
      <c r="B3" s="14" t="s">
        <v>14</v>
      </c>
      <c r="C3" s="14" t="s">
        <v>2</v>
      </c>
      <c r="D3" s="14" t="s">
        <v>14</v>
      </c>
      <c r="E3" s="14" t="s">
        <v>2</v>
      </c>
      <c r="F3" s="14" t="s">
        <v>14</v>
      </c>
      <c r="G3" s="14" t="s">
        <v>2</v>
      </c>
      <c r="H3" s="14" t="s">
        <v>14</v>
      </c>
      <c r="I3" s="14" t="s">
        <v>2</v>
      </c>
      <c r="J3" s="14" t="s">
        <v>14</v>
      </c>
      <c r="K3" s="14" t="s">
        <v>2</v>
      </c>
      <c r="L3" s="14" t="s">
        <v>14</v>
      </c>
      <c r="M3" s="14" t="s">
        <v>2</v>
      </c>
      <c r="N3" s="14" t="s">
        <v>14</v>
      </c>
      <c r="O3" s="14" t="s">
        <v>2</v>
      </c>
      <c r="P3" s="14" t="s">
        <v>14</v>
      </c>
      <c r="Q3" s="14" t="s">
        <v>2</v>
      </c>
      <c r="R3" s="14" t="s">
        <v>14</v>
      </c>
      <c r="S3" s="14" t="s">
        <v>2</v>
      </c>
      <c r="T3" s="14" t="s">
        <v>14</v>
      </c>
      <c r="U3" s="14" t="s">
        <v>2</v>
      </c>
      <c r="V3" s="14" t="s">
        <v>14</v>
      </c>
      <c r="W3" s="14" t="s">
        <v>2</v>
      </c>
      <c r="X3" s="14" t="s">
        <v>14</v>
      </c>
      <c r="Y3" s="14" t="s">
        <v>2</v>
      </c>
      <c r="Z3" s="14" t="s">
        <v>14</v>
      </c>
      <c r="AA3" s="14" t="s">
        <v>2</v>
      </c>
      <c r="AB3" s="14" t="s">
        <v>14</v>
      </c>
      <c r="AC3" s="14" t="s">
        <v>2</v>
      </c>
    </row>
    <row r="4" spans="1:43" x14ac:dyDescent="0.25">
      <c r="A4" s="28"/>
      <c r="B4" s="18">
        <v>0.3</v>
      </c>
      <c r="C4" s="18">
        <v>0</v>
      </c>
      <c r="D4" s="18">
        <v>0.35</v>
      </c>
      <c r="E4" s="18">
        <v>0.45</v>
      </c>
      <c r="F4" s="18">
        <v>0.2</v>
      </c>
      <c r="G4" s="18">
        <v>1.5</v>
      </c>
      <c r="H4" s="18">
        <v>0.3</v>
      </c>
      <c r="I4" s="18">
        <v>0</v>
      </c>
      <c r="J4" s="18">
        <v>0.7</v>
      </c>
      <c r="K4" s="18">
        <v>0.2</v>
      </c>
      <c r="L4" s="18">
        <v>0.8</v>
      </c>
      <c r="M4" s="18">
        <v>10.199999999999999</v>
      </c>
      <c r="N4" s="18">
        <v>0.25</v>
      </c>
      <c r="O4" s="18">
        <v>28.45</v>
      </c>
      <c r="P4" s="18">
        <v>0.9</v>
      </c>
      <c r="Q4" s="18">
        <v>4.5</v>
      </c>
      <c r="R4" s="18">
        <v>0.7</v>
      </c>
      <c r="S4" s="18">
        <v>26.45</v>
      </c>
      <c r="T4" s="18">
        <v>0.55000000000000004</v>
      </c>
      <c r="U4" s="18">
        <v>7.25</v>
      </c>
      <c r="V4" s="18">
        <v>0.35</v>
      </c>
      <c r="W4" s="18">
        <v>1.25</v>
      </c>
      <c r="X4" s="18">
        <v>0.25</v>
      </c>
      <c r="Y4" s="18">
        <v>0.15</v>
      </c>
      <c r="Z4" s="18">
        <v>0.3</v>
      </c>
      <c r="AA4" s="18">
        <v>0.85</v>
      </c>
      <c r="AB4" s="18">
        <v>0.4</v>
      </c>
      <c r="AC4" s="18">
        <v>0.2</v>
      </c>
    </row>
    <row r="5" spans="1:43" x14ac:dyDescent="0.25">
      <c r="A5" s="29"/>
      <c r="B5" s="18">
        <v>0.55000000000000004</v>
      </c>
      <c r="C5" s="18">
        <v>0</v>
      </c>
      <c r="D5" s="18">
        <v>0.3</v>
      </c>
      <c r="E5" s="18">
        <v>0.5</v>
      </c>
      <c r="F5" s="18">
        <v>0.3</v>
      </c>
      <c r="G5" s="18">
        <v>2.8</v>
      </c>
      <c r="H5" s="18">
        <v>0.5</v>
      </c>
      <c r="I5" s="18">
        <v>4.6500000000000004</v>
      </c>
      <c r="J5" s="18">
        <v>0.7</v>
      </c>
      <c r="K5" s="18">
        <v>1.5</v>
      </c>
      <c r="L5" s="18">
        <v>0.6</v>
      </c>
      <c r="M5" s="18">
        <v>2.4500000000000002</v>
      </c>
      <c r="N5" s="18">
        <v>0.75</v>
      </c>
      <c r="O5" s="18">
        <v>5.05</v>
      </c>
      <c r="P5" s="18">
        <v>0.6</v>
      </c>
      <c r="Q5" s="18">
        <v>26.1</v>
      </c>
      <c r="R5" s="18">
        <v>0.75</v>
      </c>
      <c r="S5" s="18">
        <v>1.85</v>
      </c>
      <c r="T5" s="18">
        <v>0.25</v>
      </c>
      <c r="U5" s="18">
        <v>28.45</v>
      </c>
      <c r="V5" s="18">
        <v>0.35</v>
      </c>
      <c r="W5" s="18">
        <v>1.45</v>
      </c>
      <c r="X5" s="18">
        <v>0.3</v>
      </c>
      <c r="Y5" s="18">
        <v>0.3</v>
      </c>
      <c r="Z5" s="18">
        <v>0.25</v>
      </c>
      <c r="AA5" s="18">
        <v>0.25</v>
      </c>
      <c r="AB5" s="18">
        <v>0.25</v>
      </c>
      <c r="AC5" s="18">
        <v>0.35</v>
      </c>
    </row>
    <row r="6" spans="1:43" x14ac:dyDescent="0.25">
      <c r="A6" s="29"/>
      <c r="B6" s="18">
        <v>0.45</v>
      </c>
      <c r="C6" s="18">
        <v>0.05</v>
      </c>
      <c r="D6" s="18">
        <v>0.2</v>
      </c>
      <c r="E6" s="18">
        <v>0.6</v>
      </c>
      <c r="F6" s="18">
        <v>0.35</v>
      </c>
      <c r="G6" s="18">
        <v>0.15</v>
      </c>
      <c r="H6" s="18">
        <v>0.4</v>
      </c>
      <c r="I6" s="18">
        <v>0.05</v>
      </c>
      <c r="J6" s="18">
        <v>0.55000000000000004</v>
      </c>
      <c r="K6" s="18">
        <v>5.25</v>
      </c>
      <c r="L6" s="18">
        <v>0.5</v>
      </c>
      <c r="M6" s="18">
        <v>0.1</v>
      </c>
      <c r="N6" s="18">
        <v>0.55000000000000004</v>
      </c>
      <c r="O6" s="18">
        <v>7.3</v>
      </c>
      <c r="P6" s="18">
        <v>0.6</v>
      </c>
      <c r="Q6" s="18">
        <v>27.7</v>
      </c>
      <c r="R6" s="18">
        <v>0.7</v>
      </c>
      <c r="S6" s="18">
        <v>27.95</v>
      </c>
      <c r="T6" s="18">
        <v>0.55000000000000004</v>
      </c>
      <c r="U6" s="18">
        <v>24.6</v>
      </c>
      <c r="V6" s="18">
        <v>0.6</v>
      </c>
      <c r="W6" s="18">
        <v>1.2</v>
      </c>
      <c r="X6" s="18">
        <v>0.4</v>
      </c>
      <c r="Y6" s="18">
        <v>2.6</v>
      </c>
      <c r="Z6" s="18">
        <v>0.3</v>
      </c>
      <c r="AA6" s="18">
        <v>0.2</v>
      </c>
      <c r="AB6" s="18">
        <v>0.3</v>
      </c>
      <c r="AC6" s="18">
        <v>0.1</v>
      </c>
    </row>
    <row r="7" spans="1:43" x14ac:dyDescent="0.25">
      <c r="A7" s="29"/>
      <c r="B7" s="18">
        <v>0.3</v>
      </c>
      <c r="C7" s="18">
        <v>0</v>
      </c>
      <c r="D7" s="18">
        <v>0.5</v>
      </c>
      <c r="E7" s="18">
        <v>0.5</v>
      </c>
      <c r="F7" s="18">
        <v>0.3</v>
      </c>
      <c r="G7" s="18">
        <v>0.9</v>
      </c>
      <c r="H7" s="18">
        <v>0.3</v>
      </c>
      <c r="I7" s="18">
        <v>0</v>
      </c>
      <c r="J7" s="18">
        <v>0.6</v>
      </c>
      <c r="K7" s="18">
        <v>25.45</v>
      </c>
      <c r="L7" s="18">
        <v>0.65</v>
      </c>
      <c r="M7" s="18">
        <v>22.2</v>
      </c>
      <c r="N7" s="18">
        <v>0.7</v>
      </c>
      <c r="O7" s="18">
        <v>10.6</v>
      </c>
      <c r="P7" s="18">
        <v>0.55000000000000004</v>
      </c>
      <c r="Q7" s="18">
        <v>11.4</v>
      </c>
      <c r="R7" s="18">
        <v>0.55000000000000004</v>
      </c>
      <c r="S7" s="18">
        <v>28.15</v>
      </c>
      <c r="T7" s="18">
        <v>0.8</v>
      </c>
      <c r="U7" s="18">
        <v>12</v>
      </c>
      <c r="V7" s="18">
        <v>0.5</v>
      </c>
      <c r="W7" s="18">
        <v>0.2</v>
      </c>
      <c r="X7" s="18">
        <v>0.5</v>
      </c>
      <c r="Y7" s="18">
        <v>1</v>
      </c>
      <c r="Z7" s="18">
        <v>0.45</v>
      </c>
      <c r="AA7" s="18">
        <v>0.45</v>
      </c>
      <c r="AB7" s="18">
        <v>0.35</v>
      </c>
      <c r="AC7" s="18">
        <v>0.15</v>
      </c>
    </row>
    <row r="8" spans="1:43" x14ac:dyDescent="0.25">
      <c r="A8" s="29"/>
      <c r="B8" s="18">
        <v>0.45</v>
      </c>
      <c r="C8" s="18">
        <v>0.1</v>
      </c>
      <c r="D8" s="18">
        <v>0.25</v>
      </c>
      <c r="E8" s="18">
        <v>0.15</v>
      </c>
      <c r="F8" s="18">
        <v>0.3</v>
      </c>
      <c r="G8" s="18">
        <v>1.9</v>
      </c>
      <c r="H8" s="18">
        <v>0.35</v>
      </c>
      <c r="I8" s="18">
        <v>0</v>
      </c>
      <c r="J8" s="18">
        <v>0.6</v>
      </c>
      <c r="K8" s="18">
        <v>5.95</v>
      </c>
      <c r="L8" s="18">
        <v>0.6</v>
      </c>
      <c r="M8" s="18">
        <v>2.8</v>
      </c>
      <c r="N8" s="18">
        <v>0.55000000000000004</v>
      </c>
      <c r="O8" s="18">
        <v>28.15</v>
      </c>
      <c r="P8" s="18">
        <v>0.9</v>
      </c>
      <c r="Q8" s="18">
        <v>24.55</v>
      </c>
      <c r="R8" s="18">
        <v>0.8</v>
      </c>
      <c r="S8" s="18">
        <v>27.8</v>
      </c>
      <c r="T8" s="18">
        <v>0.45</v>
      </c>
      <c r="U8" s="18">
        <v>27.35</v>
      </c>
      <c r="V8" s="18">
        <v>0.3</v>
      </c>
      <c r="W8" s="18">
        <v>2.4</v>
      </c>
      <c r="X8" s="18">
        <v>0.4</v>
      </c>
      <c r="Y8" s="18">
        <v>0.9</v>
      </c>
      <c r="Z8" s="18">
        <v>0.5</v>
      </c>
      <c r="AA8" s="18">
        <v>0.7</v>
      </c>
      <c r="AB8" s="18">
        <v>0.25</v>
      </c>
      <c r="AC8" s="18">
        <v>0.05</v>
      </c>
    </row>
    <row r="9" spans="1:43" x14ac:dyDescent="0.25">
      <c r="A9" s="29"/>
      <c r="B9" s="18">
        <v>0.65</v>
      </c>
      <c r="C9" s="18">
        <v>0.25</v>
      </c>
      <c r="D9" s="18">
        <v>0.5</v>
      </c>
      <c r="E9" s="18">
        <v>0.3</v>
      </c>
      <c r="F9" s="18">
        <v>0.3</v>
      </c>
      <c r="G9" s="18">
        <v>0.3</v>
      </c>
      <c r="H9" s="18">
        <v>0.7</v>
      </c>
      <c r="I9" s="18">
        <v>17.75</v>
      </c>
      <c r="J9" s="18">
        <v>0.7</v>
      </c>
      <c r="K9" s="18">
        <v>5.2</v>
      </c>
      <c r="L9" s="18">
        <v>0.9</v>
      </c>
      <c r="M9" s="18">
        <v>15.3</v>
      </c>
      <c r="N9" s="18">
        <v>0.45</v>
      </c>
      <c r="O9" s="18">
        <v>28.25</v>
      </c>
      <c r="P9" s="18">
        <v>0.7</v>
      </c>
      <c r="Q9" s="18">
        <v>27.3</v>
      </c>
      <c r="R9" s="18">
        <v>0.8</v>
      </c>
      <c r="S9" s="18">
        <v>5.95</v>
      </c>
      <c r="T9" s="18">
        <v>0.6</v>
      </c>
      <c r="U9" s="18">
        <v>5.9</v>
      </c>
      <c r="V9" s="18">
        <v>0.4</v>
      </c>
      <c r="W9" s="18">
        <v>3.1</v>
      </c>
      <c r="X9" s="18">
        <v>0.4</v>
      </c>
      <c r="Y9" s="18">
        <v>0.5</v>
      </c>
      <c r="Z9" s="18">
        <v>0.4</v>
      </c>
      <c r="AA9" s="18">
        <v>0.5</v>
      </c>
      <c r="AB9" s="18">
        <v>0.3</v>
      </c>
      <c r="AC9" s="18">
        <v>0.1</v>
      </c>
    </row>
    <row r="10" spans="1:43" x14ac:dyDescent="0.25">
      <c r="A10" s="29"/>
      <c r="B10" s="18">
        <v>0.2</v>
      </c>
      <c r="C10" s="18">
        <v>0</v>
      </c>
      <c r="D10" s="18">
        <v>0.35</v>
      </c>
      <c r="E10" s="18">
        <v>0.3</v>
      </c>
      <c r="F10" s="18">
        <v>0.4</v>
      </c>
      <c r="G10" s="18">
        <v>1.1000000000000001</v>
      </c>
      <c r="H10" s="18">
        <v>0.35</v>
      </c>
      <c r="I10" s="18">
        <v>0.7</v>
      </c>
      <c r="J10" s="18">
        <v>0.65</v>
      </c>
      <c r="K10" s="18">
        <v>2.0499999999999998</v>
      </c>
      <c r="L10" s="18">
        <v>0.65</v>
      </c>
      <c r="M10" s="18">
        <v>23.8</v>
      </c>
      <c r="N10" s="18">
        <v>0.5</v>
      </c>
      <c r="O10" s="18">
        <v>28.2</v>
      </c>
      <c r="P10" s="18">
        <v>0.9</v>
      </c>
      <c r="Q10" s="18">
        <v>3.9</v>
      </c>
      <c r="R10" s="18">
        <v>0.8</v>
      </c>
      <c r="S10" s="18">
        <v>22.65</v>
      </c>
      <c r="T10" s="18">
        <v>0.4</v>
      </c>
      <c r="U10" s="18">
        <v>19.7</v>
      </c>
      <c r="V10" s="18">
        <v>0.65</v>
      </c>
      <c r="W10" s="18">
        <v>4.45</v>
      </c>
      <c r="X10" s="18">
        <v>0.35</v>
      </c>
      <c r="Y10" s="18">
        <v>0.85</v>
      </c>
      <c r="Z10" s="18">
        <v>0.4</v>
      </c>
      <c r="AA10" s="18">
        <v>0.3</v>
      </c>
      <c r="AB10" s="18">
        <v>0.4</v>
      </c>
      <c r="AC10" s="18">
        <v>0</v>
      </c>
    </row>
    <row r="11" spans="1:43" x14ac:dyDescent="0.25">
      <c r="A11" s="29"/>
      <c r="B11" s="18">
        <v>0.35</v>
      </c>
      <c r="C11" s="18">
        <v>0</v>
      </c>
      <c r="D11" s="18">
        <v>0.3</v>
      </c>
      <c r="E11" s="18">
        <v>0.5</v>
      </c>
      <c r="F11" s="18">
        <v>0.3</v>
      </c>
      <c r="G11" s="18">
        <v>0.1</v>
      </c>
      <c r="H11" s="18">
        <v>0.45</v>
      </c>
      <c r="I11" s="18">
        <v>0</v>
      </c>
      <c r="J11" s="18">
        <v>0.55000000000000004</v>
      </c>
      <c r="K11" s="18">
        <v>24.3</v>
      </c>
      <c r="L11" s="18">
        <v>0.6</v>
      </c>
      <c r="M11" s="18">
        <v>3.1</v>
      </c>
      <c r="N11" s="18">
        <v>0.3</v>
      </c>
      <c r="O11" s="18">
        <v>28.4</v>
      </c>
      <c r="P11" s="18">
        <v>0.75</v>
      </c>
      <c r="Q11" s="18">
        <v>25.7</v>
      </c>
      <c r="R11" s="18">
        <v>0.8</v>
      </c>
      <c r="S11" s="18">
        <v>17.399999999999999</v>
      </c>
      <c r="T11" s="18">
        <v>0.7</v>
      </c>
      <c r="U11" s="18">
        <v>16.600000000000001</v>
      </c>
      <c r="V11" s="18">
        <v>0.6</v>
      </c>
      <c r="W11" s="18">
        <v>3</v>
      </c>
      <c r="X11" s="18">
        <v>0.3</v>
      </c>
      <c r="Y11" s="18">
        <v>1.8</v>
      </c>
      <c r="Z11" s="18">
        <v>0.45</v>
      </c>
      <c r="AA11" s="18">
        <v>0.7</v>
      </c>
      <c r="AB11" s="18">
        <v>0.25</v>
      </c>
      <c r="AC11" s="18">
        <v>0.05</v>
      </c>
    </row>
    <row r="12" spans="1:43" x14ac:dyDescent="0.25">
      <c r="A12" s="29"/>
      <c r="B12" s="18">
        <v>0.65</v>
      </c>
      <c r="C12" s="18">
        <v>0.3</v>
      </c>
      <c r="D12" s="18">
        <v>0.4</v>
      </c>
      <c r="E12" s="18">
        <v>0.7</v>
      </c>
      <c r="F12" s="18">
        <v>0.3</v>
      </c>
      <c r="G12" s="18">
        <v>0.8</v>
      </c>
      <c r="H12" s="18">
        <v>0.45</v>
      </c>
      <c r="I12" s="18">
        <v>12.05</v>
      </c>
      <c r="J12" s="18">
        <v>0.7</v>
      </c>
      <c r="K12" s="18">
        <v>4.95</v>
      </c>
      <c r="L12" s="18">
        <v>0.65</v>
      </c>
      <c r="M12" s="18">
        <v>2.35</v>
      </c>
      <c r="N12" s="18">
        <v>0.4</v>
      </c>
      <c r="O12" s="18">
        <v>28</v>
      </c>
      <c r="P12" s="18">
        <v>0.7</v>
      </c>
      <c r="Q12" s="18">
        <v>28</v>
      </c>
      <c r="R12" s="18">
        <v>0.4</v>
      </c>
      <c r="S12" s="18">
        <v>28.3</v>
      </c>
      <c r="T12" s="18">
        <v>0.65</v>
      </c>
      <c r="U12" s="18">
        <v>3.25</v>
      </c>
      <c r="V12" s="18">
        <v>0.6</v>
      </c>
      <c r="W12" s="18">
        <v>3.2</v>
      </c>
      <c r="X12" s="18">
        <v>0.4</v>
      </c>
      <c r="Y12" s="18">
        <v>1.3</v>
      </c>
      <c r="Z12" s="18">
        <v>0.2</v>
      </c>
      <c r="AA12" s="18">
        <v>0.3</v>
      </c>
      <c r="AB12" s="18">
        <v>0.2</v>
      </c>
      <c r="AC12" s="18">
        <v>0</v>
      </c>
    </row>
    <row r="13" spans="1:43" x14ac:dyDescent="0.25">
      <c r="A13" s="30"/>
      <c r="B13" s="18">
        <v>0.5</v>
      </c>
      <c r="C13" s="18">
        <v>0</v>
      </c>
      <c r="D13" s="18">
        <v>0.4</v>
      </c>
      <c r="E13" s="18">
        <v>0.2</v>
      </c>
      <c r="F13" s="18">
        <v>0.3</v>
      </c>
      <c r="G13" s="18">
        <v>0.45</v>
      </c>
      <c r="H13" s="18">
        <v>0.3</v>
      </c>
      <c r="I13" s="18">
        <v>0.05</v>
      </c>
      <c r="J13" s="18">
        <v>0.3</v>
      </c>
      <c r="K13" s="18">
        <v>0</v>
      </c>
      <c r="L13" s="18">
        <v>0.55000000000000004</v>
      </c>
      <c r="M13" s="18">
        <v>2.2000000000000002</v>
      </c>
      <c r="N13" s="18">
        <v>0.5</v>
      </c>
      <c r="O13" s="18">
        <v>28.2</v>
      </c>
      <c r="P13" s="18">
        <v>0.6</v>
      </c>
      <c r="Q13" s="18">
        <v>27.6</v>
      </c>
      <c r="R13" s="18">
        <v>0.65</v>
      </c>
      <c r="S13" s="18">
        <v>8.35</v>
      </c>
      <c r="T13" s="18">
        <v>0.6</v>
      </c>
      <c r="U13" s="18">
        <v>5</v>
      </c>
      <c r="V13" s="18">
        <v>0.8</v>
      </c>
      <c r="W13" s="18">
        <v>12.1</v>
      </c>
      <c r="X13" s="18">
        <v>0.4</v>
      </c>
      <c r="Y13" s="18">
        <v>3</v>
      </c>
      <c r="Z13" s="18">
        <v>0.4</v>
      </c>
      <c r="AA13" s="18">
        <v>0.9</v>
      </c>
      <c r="AB13" s="18">
        <v>0.2</v>
      </c>
      <c r="AC13" s="18">
        <v>0</v>
      </c>
    </row>
    <row r="14" spans="1:43" x14ac:dyDescent="0.25">
      <c r="A14" s="5" t="s">
        <v>0</v>
      </c>
      <c r="B14" s="17">
        <f t="shared" ref="B14:AC14" si="0">AVERAGE(B4:B13)</f>
        <v>0.44000000000000006</v>
      </c>
      <c r="C14" s="17">
        <f t="shared" ref="C14" si="1">AVERAGE(C4:C13)</f>
        <v>6.9999999999999993E-2</v>
      </c>
      <c r="D14" s="17">
        <f t="shared" si="0"/>
        <v>0.35499999999999993</v>
      </c>
      <c r="E14" s="17">
        <f t="shared" si="0"/>
        <v>0.41999999999999993</v>
      </c>
      <c r="F14" s="17">
        <f t="shared" si="0"/>
        <v>0.30499999999999994</v>
      </c>
      <c r="G14" s="17">
        <f t="shared" si="0"/>
        <v>1</v>
      </c>
      <c r="H14" s="17">
        <f t="shared" si="0"/>
        <v>0.41000000000000003</v>
      </c>
      <c r="I14" s="17">
        <f t="shared" si="0"/>
        <v>3.5249999999999999</v>
      </c>
      <c r="J14" s="17">
        <f t="shared" si="0"/>
        <v>0.60499999999999998</v>
      </c>
      <c r="K14" s="17">
        <f t="shared" si="0"/>
        <v>7.4850000000000012</v>
      </c>
      <c r="L14" s="17">
        <f t="shared" si="0"/>
        <v>0.65</v>
      </c>
      <c r="M14" s="17">
        <f t="shared" si="0"/>
        <v>8.4499999999999993</v>
      </c>
      <c r="N14" s="17">
        <f t="shared" si="0"/>
        <v>0.495</v>
      </c>
      <c r="O14" s="17">
        <f t="shared" si="0"/>
        <v>22.06</v>
      </c>
      <c r="P14" s="17">
        <f t="shared" si="0"/>
        <v>0.72</v>
      </c>
      <c r="Q14" s="17">
        <f t="shared" si="0"/>
        <v>20.675000000000001</v>
      </c>
      <c r="R14" s="17">
        <f t="shared" si="0"/>
        <v>0.69500000000000006</v>
      </c>
      <c r="S14" s="17">
        <f t="shared" si="0"/>
        <v>19.485000000000003</v>
      </c>
      <c r="T14" s="17">
        <f t="shared" si="0"/>
        <v>0.55500000000000005</v>
      </c>
      <c r="U14" s="17">
        <f t="shared" si="0"/>
        <v>15.010000000000002</v>
      </c>
      <c r="V14" s="17">
        <f t="shared" si="0"/>
        <v>0.5149999999999999</v>
      </c>
      <c r="W14" s="17">
        <f t="shared" si="0"/>
        <v>3.2350000000000003</v>
      </c>
      <c r="X14" s="17">
        <f t="shared" si="0"/>
        <v>0.37</v>
      </c>
      <c r="Y14" s="17">
        <f t="shared" si="0"/>
        <v>1.24</v>
      </c>
      <c r="Z14" s="17">
        <f t="shared" si="0"/>
        <v>0.36500000000000005</v>
      </c>
      <c r="AA14" s="17">
        <f t="shared" si="0"/>
        <v>0.51500000000000001</v>
      </c>
      <c r="AB14" s="17">
        <f t="shared" si="0"/>
        <v>0.29000000000000004</v>
      </c>
      <c r="AC14" s="17">
        <f t="shared" si="0"/>
        <v>0.1</v>
      </c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x14ac:dyDescent="0.25">
      <c r="A15" s="5" t="s">
        <v>1</v>
      </c>
      <c r="B15" s="17">
        <f t="shared" ref="B15:AC15" si="2">STDEV(B4:B13)</f>
        <v>0.1523883926754995</v>
      </c>
      <c r="C15" s="17">
        <f t="shared" ref="C15" si="3">STDEV(C4:C13)</f>
        <v>0.11352924243950933</v>
      </c>
      <c r="D15" s="17">
        <f t="shared" si="2"/>
        <v>9.8460369918279805E-2</v>
      </c>
      <c r="E15" s="17">
        <f t="shared" si="2"/>
        <v>0.17669811040931446</v>
      </c>
      <c r="F15" s="17">
        <f t="shared" si="2"/>
        <v>4.9721446300587897E-2</v>
      </c>
      <c r="G15" s="17">
        <f t="shared" si="2"/>
        <v>0.8618455649231932</v>
      </c>
      <c r="H15" s="17">
        <f t="shared" si="2"/>
        <v>0.12427567921538146</v>
      </c>
      <c r="I15" s="17">
        <f t="shared" si="2"/>
        <v>6.3080746314192853</v>
      </c>
      <c r="J15" s="17">
        <f t="shared" si="2"/>
        <v>0.12349089035228443</v>
      </c>
      <c r="K15" s="17">
        <f t="shared" si="2"/>
        <v>9.4218437096403207</v>
      </c>
      <c r="L15" s="17">
        <f t="shared" si="2"/>
        <v>0.11785113019775834</v>
      </c>
      <c r="M15" s="17">
        <f t="shared" si="2"/>
        <v>8.9269255625887247</v>
      </c>
      <c r="N15" s="17">
        <f t="shared" si="2"/>
        <v>0.15714466088430884</v>
      </c>
      <c r="O15" s="17">
        <f t="shared" si="2"/>
        <v>10.031306550550189</v>
      </c>
      <c r="P15" s="17">
        <f t="shared" si="2"/>
        <v>0.13784048752090233</v>
      </c>
      <c r="Q15" s="17">
        <f t="shared" si="2"/>
        <v>9.9644158550982507</v>
      </c>
      <c r="R15" s="17">
        <f t="shared" si="2"/>
        <v>0.13218253372598951</v>
      </c>
      <c r="S15" s="17">
        <f t="shared" si="2"/>
        <v>10.406382923742305</v>
      </c>
      <c r="T15" s="17">
        <f t="shared" si="2"/>
        <v>0.15714466088430853</v>
      </c>
      <c r="U15" s="17">
        <f t="shared" si="2"/>
        <v>9.6618896242459247</v>
      </c>
      <c r="V15" s="17">
        <f t="shared" si="2"/>
        <v>0.16167525750370387</v>
      </c>
      <c r="W15" s="17">
        <f t="shared" si="2"/>
        <v>3.3551825583714514</v>
      </c>
      <c r="X15" s="17">
        <f t="shared" si="2"/>
        <v>7.14920352984246E-2</v>
      </c>
      <c r="Y15" s="17">
        <f t="shared" si="2"/>
        <v>0.95504508328722948</v>
      </c>
      <c r="Z15" s="17">
        <f t="shared" si="2"/>
        <v>9.7325342137709575E-2</v>
      </c>
      <c r="AA15" s="17">
        <f t="shared" si="2"/>
        <v>0.25717482164646055</v>
      </c>
      <c r="AB15" s="17">
        <f t="shared" si="2"/>
        <v>7.3786478737262129E-2</v>
      </c>
      <c r="AC15" s="17">
        <f t="shared" si="2"/>
        <v>0.11055415967851333</v>
      </c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8" spans="1:14" x14ac:dyDescent="0.25">
      <c r="A18" s="6"/>
      <c r="B18" s="6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31" spans="1:14" x14ac:dyDescent="0.25">
      <c r="C31" s="3"/>
      <c r="D31" s="3"/>
      <c r="E31" s="3"/>
      <c r="F31" s="3"/>
      <c r="G31" s="3"/>
      <c r="H31" s="3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</sheetData>
  <mergeCells count="17">
    <mergeCell ref="Z2:AA2"/>
    <mergeCell ref="AB2:AC2"/>
    <mergeCell ref="B1:C1"/>
    <mergeCell ref="D1:AC1"/>
    <mergeCell ref="V2:W2"/>
    <mergeCell ref="X2:Y2"/>
    <mergeCell ref="A4:A13"/>
    <mergeCell ref="N2:O2"/>
    <mergeCell ref="P2:Q2"/>
    <mergeCell ref="R2:S2"/>
    <mergeCell ref="T2:U2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6"/>
  <sheetViews>
    <sheetView workbookViewId="0">
      <selection activeCell="G17" sqref="G17"/>
    </sheetView>
  </sheetViews>
  <sheetFormatPr defaultRowHeight="15" x14ac:dyDescent="0.25"/>
  <cols>
    <col min="1" max="1" width="35.42578125" customWidth="1"/>
    <col min="2" max="2" width="13" customWidth="1"/>
    <col min="3" max="3" width="12" bestFit="1" customWidth="1"/>
    <col min="4" max="7" width="12" customWidth="1"/>
    <col min="9" max="9" width="9.140625" customWidth="1"/>
    <col min="10" max="10" width="9.5703125" bestFit="1" customWidth="1"/>
    <col min="14" max="14" width="7.7109375" bestFit="1" customWidth="1"/>
    <col min="24" max="24" width="7.7109375" bestFit="1" customWidth="1"/>
    <col min="25" max="25" width="12" bestFit="1" customWidth="1"/>
    <col min="26" max="27" width="12" customWidth="1"/>
    <col min="28" max="28" width="7.7109375" bestFit="1" customWidth="1"/>
  </cols>
  <sheetData>
    <row r="1" spans="1:57" x14ac:dyDescent="0.25">
      <c r="A1" s="17" t="s">
        <v>15</v>
      </c>
      <c r="B1" s="31" t="s">
        <v>16</v>
      </c>
      <c r="C1" s="31"/>
      <c r="D1" s="31" t="s">
        <v>17</v>
      </c>
      <c r="E1" s="31"/>
      <c r="F1" s="31" t="s">
        <v>18</v>
      </c>
      <c r="G1" s="31"/>
      <c r="H1" s="31" t="s">
        <v>19</v>
      </c>
      <c r="I1" s="31"/>
      <c r="J1" s="31" t="s">
        <v>20</v>
      </c>
      <c r="K1" s="31"/>
      <c r="L1" s="31" t="s">
        <v>21</v>
      </c>
      <c r="M1" s="31"/>
      <c r="N1" s="31" t="s">
        <v>22</v>
      </c>
      <c r="O1" s="31"/>
      <c r="P1" s="31" t="s">
        <v>23</v>
      </c>
      <c r="Q1" s="31"/>
      <c r="R1" s="31" t="s">
        <v>24</v>
      </c>
      <c r="S1" s="31"/>
      <c r="T1" s="31" t="s">
        <v>25</v>
      </c>
      <c r="U1" s="31"/>
      <c r="V1" s="31" t="s">
        <v>26</v>
      </c>
      <c r="W1" s="31"/>
      <c r="X1" s="31" t="s">
        <v>27</v>
      </c>
      <c r="Y1" s="31"/>
      <c r="Z1" s="31" t="s">
        <v>28</v>
      </c>
      <c r="AA1" s="31"/>
      <c r="AB1" s="31" t="s">
        <v>29</v>
      </c>
      <c r="AC1" s="31"/>
      <c r="AD1" s="10"/>
      <c r="AE1" s="10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7"/>
      <c r="BE1" s="7"/>
    </row>
    <row r="2" spans="1:57" x14ac:dyDescent="0.25">
      <c r="A2" s="19"/>
      <c r="B2" s="4" t="s">
        <v>6</v>
      </c>
      <c r="C2" s="4" t="s">
        <v>3</v>
      </c>
      <c r="D2" s="4" t="s">
        <v>6</v>
      </c>
      <c r="E2" s="4" t="s">
        <v>3</v>
      </c>
      <c r="F2" s="4" t="s">
        <v>6</v>
      </c>
      <c r="G2" s="4" t="s">
        <v>3</v>
      </c>
      <c r="H2" s="4" t="s">
        <v>6</v>
      </c>
      <c r="I2" s="4" t="s">
        <v>3</v>
      </c>
      <c r="J2" s="4" t="s">
        <v>6</v>
      </c>
      <c r="K2" s="4" t="s">
        <v>3</v>
      </c>
      <c r="L2" s="4" t="s">
        <v>6</v>
      </c>
      <c r="M2" s="4" t="s">
        <v>3</v>
      </c>
      <c r="N2" s="4" t="s">
        <v>6</v>
      </c>
      <c r="O2" s="4" t="s">
        <v>3</v>
      </c>
      <c r="P2" s="4" t="s">
        <v>6</v>
      </c>
      <c r="Q2" s="4" t="s">
        <v>3</v>
      </c>
      <c r="R2" s="4" t="s">
        <v>6</v>
      </c>
      <c r="S2" s="4" t="s">
        <v>3</v>
      </c>
      <c r="T2" s="4" t="s">
        <v>6</v>
      </c>
      <c r="U2" s="4" t="s">
        <v>3</v>
      </c>
      <c r="V2" s="4" t="s">
        <v>6</v>
      </c>
      <c r="W2" s="4" t="s">
        <v>3</v>
      </c>
      <c r="X2" s="4" t="s">
        <v>6</v>
      </c>
      <c r="Y2" s="4" t="s">
        <v>3</v>
      </c>
      <c r="Z2" s="4" t="s">
        <v>6</v>
      </c>
      <c r="AA2" s="4" t="s">
        <v>3</v>
      </c>
      <c r="AB2" s="4" t="s">
        <v>6</v>
      </c>
      <c r="AC2" s="4" t="s">
        <v>3</v>
      </c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</row>
    <row r="3" spans="1:57" s="22" customFormat="1" x14ac:dyDescent="0.25">
      <c r="A3" s="20" t="s">
        <v>4</v>
      </c>
      <c r="B3" s="18">
        <v>28.7</v>
      </c>
      <c r="C3" s="18">
        <v>0.05</v>
      </c>
      <c r="D3" s="18">
        <v>28.7</v>
      </c>
      <c r="E3" s="18">
        <v>0.05</v>
      </c>
      <c r="F3" s="18">
        <v>28.7</v>
      </c>
      <c r="G3" s="18">
        <v>0.05</v>
      </c>
      <c r="H3" s="18">
        <v>28.7</v>
      </c>
      <c r="I3" s="18">
        <v>0.05</v>
      </c>
      <c r="J3" s="18">
        <v>28.7</v>
      </c>
      <c r="K3" s="18">
        <v>0.05</v>
      </c>
      <c r="L3" s="18">
        <v>28.7</v>
      </c>
      <c r="M3" s="18">
        <v>0.05</v>
      </c>
      <c r="N3" s="18">
        <v>28.7</v>
      </c>
      <c r="O3" s="18">
        <v>0.05</v>
      </c>
      <c r="P3" s="18">
        <v>28.7</v>
      </c>
      <c r="Q3" s="18">
        <v>0.05</v>
      </c>
      <c r="R3" s="18">
        <v>28.7</v>
      </c>
      <c r="S3" s="18">
        <v>0.05</v>
      </c>
      <c r="T3" s="18">
        <v>28.7</v>
      </c>
      <c r="U3" s="18">
        <v>0.05</v>
      </c>
      <c r="V3" s="18">
        <v>28.7</v>
      </c>
      <c r="W3" s="18">
        <v>0.05</v>
      </c>
      <c r="X3" s="18">
        <v>28.7</v>
      </c>
      <c r="Y3" s="18">
        <v>0.05</v>
      </c>
      <c r="Z3" s="18">
        <v>28.7</v>
      </c>
      <c r="AA3" s="18">
        <v>0.05</v>
      </c>
      <c r="AB3" s="18">
        <v>28.7</v>
      </c>
      <c r="AC3" s="18">
        <v>0.05</v>
      </c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</row>
    <row r="4" spans="1:57" x14ac:dyDescent="0.25">
      <c r="A4" s="4" t="s">
        <v>32</v>
      </c>
      <c r="B4" s="23">
        <f>'Raw data'!B14</f>
        <v>0.44000000000000006</v>
      </c>
      <c r="C4" s="23">
        <f>'Raw data'!B15</f>
        <v>0.1523883926754995</v>
      </c>
      <c r="D4" s="23">
        <f>'Raw data'!D14</f>
        <v>0.35499999999999993</v>
      </c>
      <c r="E4" s="23">
        <f>'Raw data'!D15</f>
        <v>9.8460369918279805E-2</v>
      </c>
      <c r="F4" s="23">
        <f>'Raw data'!F14</f>
        <v>0.30499999999999994</v>
      </c>
      <c r="G4" s="23">
        <f>'Raw data'!F15</f>
        <v>4.9721446300587897E-2</v>
      </c>
      <c r="H4" s="23">
        <f>'Raw data'!H14</f>
        <v>0.41000000000000003</v>
      </c>
      <c r="I4" s="23">
        <f>'Raw data'!H15</f>
        <v>0.12427567921538146</v>
      </c>
      <c r="J4" s="23">
        <f>'Raw data'!J14</f>
        <v>0.60499999999999998</v>
      </c>
      <c r="K4" s="23">
        <f>'Raw data'!J15</f>
        <v>0.12349089035228443</v>
      </c>
      <c r="L4" s="23">
        <f>'Raw data'!L14</f>
        <v>0.65</v>
      </c>
      <c r="M4" s="23">
        <f>'Raw data'!L15</f>
        <v>0.11785113019775834</v>
      </c>
      <c r="N4" s="23">
        <f>'Raw data'!N14</f>
        <v>0.495</v>
      </c>
      <c r="O4" s="23">
        <f>'Raw data'!N15</f>
        <v>0.15714466088430884</v>
      </c>
      <c r="P4" s="23">
        <f>'Raw data'!P14</f>
        <v>0.72</v>
      </c>
      <c r="Q4" s="23">
        <f>'Raw data'!P15</f>
        <v>0.13784048752090233</v>
      </c>
      <c r="R4" s="23">
        <f>'Raw data'!R14</f>
        <v>0.69500000000000006</v>
      </c>
      <c r="S4" s="23">
        <f>'Raw data'!R15</f>
        <v>0.13218253372598951</v>
      </c>
      <c r="T4" s="23">
        <f>'Raw data'!T14</f>
        <v>0.55500000000000005</v>
      </c>
      <c r="U4" s="23">
        <f>'Raw data'!T15</f>
        <v>0.15714466088430853</v>
      </c>
      <c r="V4" s="23">
        <f>'Raw data'!V14</f>
        <v>0.5149999999999999</v>
      </c>
      <c r="W4" s="23">
        <f>'Raw data'!V15</f>
        <v>0.16167525750370387</v>
      </c>
      <c r="X4" s="23">
        <f>'Raw data'!X14</f>
        <v>0.37</v>
      </c>
      <c r="Y4" s="23">
        <f>'Raw data'!X15</f>
        <v>7.14920352984246E-2</v>
      </c>
      <c r="Z4" s="23">
        <f>'Raw data'!Z14</f>
        <v>0.36500000000000005</v>
      </c>
      <c r="AA4" s="23">
        <f>'Raw data'!Z15</f>
        <v>9.7325342137709575E-2</v>
      </c>
      <c r="AB4" s="23">
        <f>'Raw data'!AB14</f>
        <v>0.29000000000000004</v>
      </c>
      <c r="AC4" s="23">
        <f>'Raw data'!AB15</f>
        <v>7.3786478737262129E-2</v>
      </c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</row>
    <row r="5" spans="1:57" x14ac:dyDescent="0.25">
      <c r="A5" s="4" t="s">
        <v>5</v>
      </c>
      <c r="B5" s="18">
        <f>B3-B4</f>
        <v>28.259999999999998</v>
      </c>
      <c r="C5" s="23">
        <f>SQRT(C3^2+C4^2)</f>
        <v>0.16038148964959215</v>
      </c>
      <c r="D5" s="18">
        <f t="shared" ref="D5" si="0">D3-D4</f>
        <v>28.344999999999999</v>
      </c>
      <c r="E5" s="23">
        <f t="shared" ref="E5" si="1">SQRT(E3^2+E4^2)</f>
        <v>0.11042845848984989</v>
      </c>
      <c r="F5" s="18">
        <f t="shared" ref="F5" si="2">F3-F4</f>
        <v>28.395</v>
      </c>
      <c r="G5" s="23">
        <f t="shared" ref="G5" si="3">SQRT(G3^2+G4^2)</f>
        <v>7.0513986004354101E-2</v>
      </c>
      <c r="H5" s="18">
        <f t="shared" ref="H5" si="4">H3-H4</f>
        <v>28.29</v>
      </c>
      <c r="I5" s="23">
        <f t="shared" ref="I5" si="5">SQRT(I3^2+I4^2)</f>
        <v>0.13395687531606729</v>
      </c>
      <c r="J5" s="18">
        <f t="shared" ref="J5" si="6">J3-J4</f>
        <v>28.094999999999999</v>
      </c>
      <c r="K5" s="23">
        <f t="shared" ref="K5" si="7">SQRT(K3^2+K4^2)</f>
        <v>0.13322912594474204</v>
      </c>
      <c r="L5" s="18">
        <f t="shared" ref="L5" si="8">L3-L4</f>
        <v>28.05</v>
      </c>
      <c r="M5" s="23">
        <f t="shared" ref="M5" si="9">SQRT(M3^2+M4^2)</f>
        <v>0.12801909579781051</v>
      </c>
      <c r="N5" s="18">
        <f t="shared" ref="N5" si="10">N3-N4</f>
        <v>28.204999999999998</v>
      </c>
      <c r="O5" s="23">
        <f t="shared" ref="O5" si="11">SQRT(O3^2+O4^2)</f>
        <v>0.16490738141285374</v>
      </c>
      <c r="P5" s="18">
        <f t="shared" ref="P5" si="12">P3-P4</f>
        <v>27.98</v>
      </c>
      <c r="Q5" s="23">
        <f t="shared" ref="Q5" si="13">SQRT(Q3^2+Q4^2)</f>
        <v>0.14662878298615192</v>
      </c>
      <c r="R5" s="18">
        <f t="shared" ref="R5" si="14">R3-R4</f>
        <v>28.004999999999999</v>
      </c>
      <c r="S5" s="23">
        <f t="shared" ref="S5" si="15">SQRT(S3^2+S4^2)</f>
        <v>0.14132311283800097</v>
      </c>
      <c r="T5" s="18">
        <f t="shared" ref="T5" si="16">T3-T4</f>
        <v>28.145</v>
      </c>
      <c r="U5" s="23">
        <f t="shared" ref="U5" si="17">SQRT(U3^2+U4^2)</f>
        <v>0.16490738141285347</v>
      </c>
      <c r="V5" s="18">
        <f t="shared" ref="V5" si="18">V3-V4</f>
        <v>28.184999999999999</v>
      </c>
      <c r="W5" s="23">
        <f t="shared" ref="W5" si="19">SQRT(W3^2+W4^2)</f>
        <v>0.16923028360458703</v>
      </c>
      <c r="X5" s="18">
        <f t="shared" ref="X5" si="20">X3-X4</f>
        <v>28.33</v>
      </c>
      <c r="Y5" s="23">
        <f t="shared" ref="Y5" si="21">SQRT(Y3^2+Y4^2)</f>
        <v>8.7241682188683112E-2</v>
      </c>
      <c r="Z5" s="18">
        <f t="shared" ref="Z5" si="22">Z3-Z4</f>
        <v>28.335000000000001</v>
      </c>
      <c r="AA5" s="23">
        <f t="shared" ref="AA5" si="23">SQRT(AA3^2+AA4^2)</f>
        <v>0.1094176504144657</v>
      </c>
      <c r="AB5" s="18">
        <f t="shared" ref="AB5" si="24">AB3-AB4</f>
        <v>28.41</v>
      </c>
      <c r="AC5" s="23">
        <f t="shared" ref="AC5" si="25">SQRT(AC3^2+AC4^2)</f>
        <v>8.9131613047472885E-2</v>
      </c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7" x14ac:dyDescent="0.25">
      <c r="A6" s="4" t="s">
        <v>33</v>
      </c>
      <c r="B6" s="23">
        <f>'Raw data'!C14</f>
        <v>6.9999999999999993E-2</v>
      </c>
      <c r="C6" s="23">
        <f>'Raw data'!C15</f>
        <v>0.11352924243950933</v>
      </c>
      <c r="D6" s="23">
        <f>'Raw data'!E14</f>
        <v>0.41999999999999993</v>
      </c>
      <c r="E6" s="23">
        <f>'Raw data'!E15</f>
        <v>0.17669811040931446</v>
      </c>
      <c r="F6" s="23">
        <f>'Raw data'!G14</f>
        <v>1</v>
      </c>
      <c r="G6" s="23">
        <f>'Raw data'!G15</f>
        <v>0.8618455649231932</v>
      </c>
      <c r="H6" s="23">
        <f>'Raw data'!I14</f>
        <v>3.5249999999999999</v>
      </c>
      <c r="I6" s="23">
        <f>'Raw data'!I15</f>
        <v>6.3080746314192853</v>
      </c>
      <c r="J6" s="23">
        <f>'Raw data'!K14</f>
        <v>7.4850000000000012</v>
      </c>
      <c r="K6" s="23">
        <f>'Raw data'!K15</f>
        <v>9.4218437096403207</v>
      </c>
      <c r="L6" s="23">
        <f>'Raw data'!M14</f>
        <v>8.4499999999999993</v>
      </c>
      <c r="M6" s="23">
        <f>'Raw data'!M15</f>
        <v>8.9269255625887247</v>
      </c>
      <c r="N6" s="23">
        <f>'Raw data'!O14</f>
        <v>22.06</v>
      </c>
      <c r="O6" s="23">
        <f>'Raw data'!O15</f>
        <v>10.031306550550189</v>
      </c>
      <c r="P6" s="23">
        <f>'Raw data'!Q14</f>
        <v>20.675000000000001</v>
      </c>
      <c r="Q6" s="23">
        <f>'Raw data'!Q15</f>
        <v>9.9644158550982507</v>
      </c>
      <c r="R6" s="23">
        <f>'Raw data'!S14</f>
        <v>19.485000000000003</v>
      </c>
      <c r="S6" s="23">
        <f>'Raw data'!S15</f>
        <v>10.406382923742305</v>
      </c>
      <c r="T6" s="23">
        <f>'Raw data'!U14</f>
        <v>15.010000000000002</v>
      </c>
      <c r="U6" s="23">
        <f>'Raw data'!U15</f>
        <v>9.6618896242459247</v>
      </c>
      <c r="V6" s="23">
        <f>'Raw data'!W14</f>
        <v>3.2350000000000003</v>
      </c>
      <c r="W6" s="23">
        <f>'Raw data'!W15</f>
        <v>3.3551825583714514</v>
      </c>
      <c r="X6" s="23">
        <f>'Raw data'!Y14</f>
        <v>1.24</v>
      </c>
      <c r="Y6" s="23">
        <f>'Raw data'!Y15</f>
        <v>0.95504508328722948</v>
      </c>
      <c r="Z6" s="23">
        <f>'Raw data'!AA14</f>
        <v>0.51500000000000001</v>
      </c>
      <c r="AA6" s="23">
        <f>'Raw data'!AA15</f>
        <v>0.25717482164646055</v>
      </c>
      <c r="AB6" s="23">
        <f>'Raw data'!AC14</f>
        <v>0.1</v>
      </c>
      <c r="AC6" s="23">
        <f>'Raw data'!AC15</f>
        <v>0.11055415967851333</v>
      </c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7" ht="30" x14ac:dyDescent="0.25">
      <c r="A7" s="11" t="s">
        <v>34</v>
      </c>
      <c r="B7" s="23">
        <f>B6/B5</f>
        <v>2.4769992922859165E-3</v>
      </c>
      <c r="C7" s="23">
        <f>B7*(SQRT((C6/B6)^2+(C5/B5)^2))</f>
        <v>4.017336783359261E-3</v>
      </c>
      <c r="D7" s="23">
        <f t="shared" ref="D7" si="26">D6/D5</f>
        <v>1.4817428117833832E-2</v>
      </c>
      <c r="E7" s="23">
        <f t="shared" ref="E7" si="27">D7*(SQRT((E6/D6)^2+(E5/D5)^2))</f>
        <v>6.2341042987571109E-3</v>
      </c>
      <c r="F7" s="23">
        <f t="shared" ref="F7" si="28">F6/F5</f>
        <v>3.5217467864060575E-2</v>
      </c>
      <c r="G7" s="23">
        <f t="shared" ref="G7" si="29">F7*(SQRT((G6/F6)^2+(G5/F5)^2))</f>
        <v>3.0352144484730129E-2</v>
      </c>
      <c r="H7" s="23">
        <f t="shared" ref="H7" si="30">H6/H5</f>
        <v>0.12460233297985154</v>
      </c>
      <c r="I7" s="23">
        <f t="shared" ref="I7" si="31">H7*(SQRT((I6/H6)^2+(I5/H5)^2))</f>
        <v>0.22297973539244223</v>
      </c>
      <c r="J7" s="23">
        <f t="shared" ref="J7" si="32">J6/J5</f>
        <v>0.26641751201281372</v>
      </c>
      <c r="K7" s="23">
        <f t="shared" ref="K7" si="33">J7*(SQRT((K6/J6)^2+(K5/J5)^2))</f>
        <v>0.33535898089035648</v>
      </c>
      <c r="L7" s="23">
        <f t="shared" ref="L7" si="34">L6/L5</f>
        <v>0.30124777183600709</v>
      </c>
      <c r="M7" s="23">
        <f t="shared" ref="M7" si="35">L7*(SQRT((M6/L6)^2+(M5/L5)^2))</f>
        <v>0.31825343551127661</v>
      </c>
      <c r="N7" s="23">
        <f t="shared" ref="N7" si="36">N6/N5</f>
        <v>0.7821308278673994</v>
      </c>
      <c r="O7" s="23">
        <f t="shared" ref="O7" si="37">N7*(SQRT((O6/N6)^2+(O5/N5)^2))</f>
        <v>0.35568642798812561</v>
      </c>
      <c r="P7" s="23">
        <f t="shared" ref="P7" si="38">P6/P5</f>
        <v>0.73892065761258041</v>
      </c>
      <c r="Q7" s="23">
        <f t="shared" ref="Q7" si="39">P7*(SQRT((Q6/P6)^2+(Q5/P5)^2))</f>
        <v>0.35614742272306504</v>
      </c>
      <c r="R7" s="23">
        <f t="shared" ref="R7" si="40">R6/R5</f>
        <v>0.69576861274772372</v>
      </c>
      <c r="S7" s="23">
        <f t="shared" ref="S7" si="41">R7*(SQRT((S6/R6)^2+(S5/R5)^2))</f>
        <v>0.37160676510390811</v>
      </c>
      <c r="T7" s="23">
        <f t="shared" ref="T7" si="42">T6/T5</f>
        <v>0.53330964647361878</v>
      </c>
      <c r="U7" s="23">
        <f t="shared" ref="U7" si="43">T7*(SQRT((U6/T6)^2+(U5/T5)^2))</f>
        <v>0.34330395737748526</v>
      </c>
      <c r="V7" s="23">
        <f t="shared" ref="V7" si="44">V6/V5</f>
        <v>0.1147773638460174</v>
      </c>
      <c r="W7" s="23">
        <f t="shared" ref="W7" si="45">V7*(SQRT((W6/V6)^2+(W5/V5)^2))</f>
        <v>0.11904341962034574</v>
      </c>
      <c r="X7" s="23">
        <f t="shared" ref="X7" si="46">X6/X5</f>
        <v>4.3769855277091423E-2</v>
      </c>
      <c r="Y7" s="23">
        <f t="shared" ref="Y7" si="47">X7*(SQRT((Y6/X6)^2+(Y5/X5)^2))</f>
        <v>3.3711709040615948E-2</v>
      </c>
      <c r="Z7" s="23">
        <f t="shared" ref="Z7" si="48">Z6/Z5</f>
        <v>1.8175401446973709E-2</v>
      </c>
      <c r="AA7" s="23">
        <f t="shared" ref="AA7" si="49">Z7*(SQRT((AA6/Z6)^2+(AA5/Z5)^2))</f>
        <v>9.0764958809970275E-3</v>
      </c>
      <c r="AB7" s="23">
        <f t="shared" ref="AB7" si="50">AB6/AB5</f>
        <v>3.5198873636043647E-3</v>
      </c>
      <c r="AC7" s="23">
        <f t="shared" ref="AC7" si="51">AB7*(SQRT((AC6/AB6)^2+(AC5/AB5)^2))</f>
        <v>3.8913975655565265E-3</v>
      </c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7" x14ac:dyDescent="0.25">
      <c r="A8" s="5" t="s">
        <v>35</v>
      </c>
      <c r="B8" s="24">
        <f t="shared" ref="B8" si="52">B7*100</f>
        <v>0.24769992922859166</v>
      </c>
      <c r="C8" s="24">
        <f t="shared" ref="C8" si="53">C7*100</f>
        <v>0.4017336783359261</v>
      </c>
      <c r="D8" s="24">
        <f t="shared" ref="D8" si="54">D7*100</f>
        <v>1.4817428117833831</v>
      </c>
      <c r="E8" s="24">
        <f t="shared" ref="E8" si="55">E7*100</f>
        <v>0.62341042987571105</v>
      </c>
      <c r="F8" s="24">
        <f t="shared" ref="F8" si="56">F7*100</f>
        <v>3.5217467864060574</v>
      </c>
      <c r="G8" s="24">
        <f t="shared" ref="G8" si="57">G7*100</f>
        <v>3.0352144484730128</v>
      </c>
      <c r="H8" s="24">
        <f t="shared" ref="H8" si="58">H7*100</f>
        <v>12.460233297985154</v>
      </c>
      <c r="I8" s="24">
        <f t="shared" ref="I8" si="59">I7*100</f>
        <v>22.297973539244222</v>
      </c>
      <c r="J8" s="24">
        <f t="shared" ref="J8" si="60">J7*100</f>
        <v>26.641751201281373</v>
      </c>
      <c r="K8" s="24">
        <f t="shared" ref="K8" si="61">K7*100</f>
        <v>33.535898089035648</v>
      </c>
      <c r="L8" s="24">
        <f t="shared" ref="L8" si="62">L7*100</f>
        <v>30.12477718360071</v>
      </c>
      <c r="M8" s="24">
        <f t="shared" ref="M8" si="63">M7*100</f>
        <v>31.825343551127659</v>
      </c>
      <c r="N8" s="24">
        <f t="shared" ref="N8" si="64">N7*100</f>
        <v>78.213082786739946</v>
      </c>
      <c r="O8" s="24">
        <f t="shared" ref="O8" si="65">O7*100</f>
        <v>35.568642798812562</v>
      </c>
      <c r="P8" s="24">
        <f t="shared" ref="P8" si="66">P7*100</f>
        <v>73.892065761258038</v>
      </c>
      <c r="Q8" s="24">
        <f t="shared" ref="Q8" si="67">Q7*100</f>
        <v>35.614742272306508</v>
      </c>
      <c r="R8" s="24">
        <f t="shared" ref="R8" si="68">R7*100</f>
        <v>69.576861274772369</v>
      </c>
      <c r="S8" s="24">
        <f t="shared" ref="S8" si="69">S7*100</f>
        <v>37.160676510390815</v>
      </c>
      <c r="T8" s="24">
        <f t="shared" ref="T8" si="70">T7*100</f>
        <v>53.330964647361881</v>
      </c>
      <c r="U8" s="24">
        <f t="shared" ref="U8" si="71">U7*100</f>
        <v>34.330395737748525</v>
      </c>
      <c r="V8" s="24">
        <f t="shared" ref="V8" si="72">V7*100</f>
        <v>11.477736384601741</v>
      </c>
      <c r="W8" s="24">
        <f t="shared" ref="W8" si="73">W7*100</f>
        <v>11.904341962034575</v>
      </c>
      <c r="X8" s="24">
        <f t="shared" ref="X8" si="74">X7*100</f>
        <v>4.3769855277091425</v>
      </c>
      <c r="Y8" s="24">
        <f t="shared" ref="Y8" si="75">Y7*100</f>
        <v>3.3711709040615947</v>
      </c>
      <c r="Z8" s="24">
        <f t="shared" ref="Z8" si="76">Z7*100</f>
        <v>1.8175401446973709</v>
      </c>
      <c r="AA8" s="24">
        <f t="shared" ref="AA8" si="77">AA7*100</f>
        <v>0.90764958809970275</v>
      </c>
      <c r="AB8" s="24">
        <f t="shared" ref="AB8" si="78">AB7*100</f>
        <v>0.35198873636043648</v>
      </c>
      <c r="AC8" s="24">
        <f t="shared" ref="AC8" si="79">AC7*100</f>
        <v>0.38913975655565264</v>
      </c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</row>
    <row r="12" spans="1:57" s="1" customFormat="1" ht="30.75" customHeight="1" x14ac:dyDescent="0.25">
      <c r="A12" s="17" t="s">
        <v>36</v>
      </c>
      <c r="B12" s="26" t="s">
        <v>8</v>
      </c>
      <c r="C12" s="17" t="s">
        <v>7</v>
      </c>
      <c r="D12" s="17" t="s">
        <v>37</v>
      </c>
      <c r="E12" s="27" t="s">
        <v>12</v>
      </c>
      <c r="F12" s="27" t="s">
        <v>13</v>
      </c>
      <c r="G12" s="7"/>
      <c r="I12" s="33" t="s">
        <v>38</v>
      </c>
      <c r="J12" s="33"/>
    </row>
    <row r="13" spans="1:57" x14ac:dyDescent="0.25">
      <c r="A13" s="23">
        <v>0</v>
      </c>
      <c r="B13" s="25">
        <f>B8</f>
        <v>0.24769992922859166</v>
      </c>
      <c r="C13" s="25">
        <f>C8</f>
        <v>0.4017336783359261</v>
      </c>
      <c r="D13" s="25">
        <f t="shared" ref="D13:D26" si="80">$J$13*(EXP(-((A13-$J$14)^2)/(2*($J$15^2))))</f>
        <v>6.1148367827942925E-2</v>
      </c>
      <c r="E13" s="25">
        <f>D13-B13</f>
        <v>-0.18655156140064874</v>
      </c>
      <c r="F13" s="25">
        <f>E13^2</f>
        <v>3.4801485061020015E-2</v>
      </c>
      <c r="G13" s="13"/>
      <c r="I13" s="4" t="s">
        <v>9</v>
      </c>
      <c r="J13" s="4">
        <v>80.650290975247358</v>
      </c>
    </row>
    <row r="14" spans="1:57" x14ac:dyDescent="0.25">
      <c r="A14" s="23">
        <v>10</v>
      </c>
      <c r="B14" s="25">
        <f>D8</f>
        <v>1.4817428117833831</v>
      </c>
      <c r="C14" s="25">
        <f>E8</f>
        <v>0.62341042987571105</v>
      </c>
      <c r="D14" s="25">
        <f t="shared" si="80"/>
        <v>0.41064375914258106</v>
      </c>
      <c r="E14" s="25">
        <f t="shared" ref="E14:E26" si="81">D14-B14</f>
        <v>-1.071099052640802</v>
      </c>
      <c r="F14" s="25">
        <f t="shared" ref="F14:F26" si="82">E14^2</f>
        <v>1.1472531805680235</v>
      </c>
      <c r="G14" s="13"/>
      <c r="I14" s="4" t="s">
        <v>10</v>
      </c>
      <c r="J14" s="4">
        <v>70.067243142855617</v>
      </c>
    </row>
    <row r="15" spans="1:57" x14ac:dyDescent="0.25">
      <c r="A15" s="23">
        <v>20</v>
      </c>
      <c r="B15" s="25">
        <f>F8</f>
        <v>3.5217467864060574</v>
      </c>
      <c r="C15" s="25">
        <f>G8</f>
        <v>3.0352144484730128</v>
      </c>
      <c r="D15" s="25">
        <f t="shared" si="80"/>
        <v>2.0579458863174511</v>
      </c>
      <c r="E15" s="25">
        <f t="shared" si="81"/>
        <v>-1.4638009000886063</v>
      </c>
      <c r="F15" s="25">
        <f t="shared" si="82"/>
        <v>2.1427130751002141</v>
      </c>
      <c r="G15" s="13"/>
      <c r="I15" s="4" t="s">
        <v>11</v>
      </c>
      <c r="J15" s="4">
        <v>18.484150902978172</v>
      </c>
    </row>
    <row r="16" spans="1:57" x14ac:dyDescent="0.25">
      <c r="A16" s="23">
        <v>30</v>
      </c>
      <c r="B16" s="25">
        <f>H8</f>
        <v>12.460233297985154</v>
      </c>
      <c r="C16" s="25">
        <f>I8</f>
        <v>22.297973539244222</v>
      </c>
      <c r="D16" s="25">
        <f t="shared" si="80"/>
        <v>7.6964604322818815</v>
      </c>
      <c r="E16" s="25">
        <f t="shared" si="81"/>
        <v>-4.7637728657032721</v>
      </c>
      <c r="F16" s="25">
        <f t="shared" si="82"/>
        <v>22.693531916010766</v>
      </c>
      <c r="G16" s="13"/>
      <c r="I16" s="4" t="s">
        <v>39</v>
      </c>
      <c r="J16" s="12">
        <f>SUM(F13:F26)</f>
        <v>572.31982939366617</v>
      </c>
    </row>
    <row r="17" spans="1:7" x14ac:dyDescent="0.25">
      <c r="A17" s="23">
        <v>40</v>
      </c>
      <c r="B17" s="25">
        <f>J8</f>
        <v>26.641751201281373</v>
      </c>
      <c r="C17" s="25">
        <f>K8</f>
        <v>33.535898089035648</v>
      </c>
      <c r="D17" s="25">
        <f t="shared" si="80"/>
        <v>21.480109823623636</v>
      </c>
      <c r="E17" s="25">
        <f t="shared" si="81"/>
        <v>-5.1616413776577375</v>
      </c>
      <c r="F17" s="25">
        <f t="shared" si="82"/>
        <v>26.642541711548464</v>
      </c>
      <c r="G17" s="13"/>
    </row>
    <row r="18" spans="1:7" x14ac:dyDescent="0.25">
      <c r="A18" s="23">
        <v>50</v>
      </c>
      <c r="B18" s="25">
        <f>L8</f>
        <v>30.12477718360071</v>
      </c>
      <c r="C18" s="25">
        <f>M8</f>
        <v>31.825343551127659</v>
      </c>
      <c r="D18" s="25">
        <f t="shared" si="80"/>
        <v>44.737356700895525</v>
      </c>
      <c r="E18" s="25">
        <f t="shared" si="81"/>
        <v>14.612579517294815</v>
      </c>
      <c r="F18" s="25">
        <f t="shared" si="82"/>
        <v>213.52748014926397</v>
      </c>
      <c r="G18" s="13"/>
    </row>
    <row r="19" spans="1:7" x14ac:dyDescent="0.25">
      <c r="A19" s="23">
        <v>60</v>
      </c>
      <c r="B19" s="25">
        <f>N8</f>
        <v>78.213082786739946</v>
      </c>
      <c r="C19" s="25">
        <f>O8</f>
        <v>35.568642798812562</v>
      </c>
      <c r="D19" s="25">
        <f t="shared" si="80"/>
        <v>69.533246883289152</v>
      </c>
      <c r="E19" s="25">
        <f t="shared" si="81"/>
        <v>-8.6798359034507939</v>
      </c>
      <c r="F19" s="25">
        <f t="shared" si="82"/>
        <v>75.339551310833457</v>
      </c>
      <c r="G19" s="13"/>
    </row>
    <row r="20" spans="1:7" x14ac:dyDescent="0.25">
      <c r="A20" s="23">
        <v>70</v>
      </c>
      <c r="B20" s="25">
        <f>P8</f>
        <v>73.892065761258038</v>
      </c>
      <c r="C20" s="25">
        <f>Q8</f>
        <v>35.614742272306508</v>
      </c>
      <c r="D20" s="25">
        <f t="shared" si="80"/>
        <v>80.649757306829343</v>
      </c>
      <c r="E20" s="25">
        <f t="shared" si="81"/>
        <v>6.7576915455713049</v>
      </c>
      <c r="F20" s="25">
        <f t="shared" si="82"/>
        <v>45.66639502508589</v>
      </c>
      <c r="G20" s="13"/>
    </row>
    <row r="21" spans="1:7" x14ac:dyDescent="0.25">
      <c r="A21" s="23">
        <v>80</v>
      </c>
      <c r="B21" s="25">
        <f>R8</f>
        <v>69.576861274772369</v>
      </c>
      <c r="C21" s="25">
        <f>S8</f>
        <v>37.160676510390815</v>
      </c>
      <c r="D21" s="25">
        <f t="shared" si="80"/>
        <v>69.807484178482227</v>
      </c>
      <c r="E21" s="25">
        <f t="shared" si="81"/>
        <v>0.2306229037098575</v>
      </c>
      <c r="F21" s="25">
        <f t="shared" si="82"/>
        <v>5.3186923715566201E-2</v>
      </c>
      <c r="G21" s="13"/>
    </row>
    <row r="22" spans="1:7" x14ac:dyDescent="0.25">
      <c r="A22" s="23">
        <v>90</v>
      </c>
      <c r="B22" s="25">
        <f>T8</f>
        <v>53.330964647361881</v>
      </c>
      <c r="C22" s="25">
        <f>U8</f>
        <v>34.330395737748525</v>
      </c>
      <c r="D22" s="25">
        <f t="shared" si="80"/>
        <v>45.090938501441322</v>
      </c>
      <c r="E22" s="25">
        <f t="shared" si="81"/>
        <v>-8.2400261459205595</v>
      </c>
      <c r="F22" s="25">
        <f t="shared" si="82"/>
        <v>67.898030885454432</v>
      </c>
      <c r="G22" s="13"/>
    </row>
    <row r="23" spans="1:7" x14ac:dyDescent="0.25">
      <c r="A23" s="23">
        <v>100</v>
      </c>
      <c r="B23" s="25">
        <f>V8</f>
        <v>11.477736384601741</v>
      </c>
      <c r="C23" s="25">
        <f>W8</f>
        <v>11.904341962034575</v>
      </c>
      <c r="D23" s="25">
        <f t="shared" si="80"/>
        <v>21.735264469090982</v>
      </c>
      <c r="E23" s="25">
        <f t="shared" si="81"/>
        <v>10.257528084489241</v>
      </c>
      <c r="F23" s="25">
        <f t="shared" si="82"/>
        <v>105.21688240408552</v>
      </c>
      <c r="G23" s="13"/>
    </row>
    <row r="24" spans="1:7" x14ac:dyDescent="0.25">
      <c r="A24" s="23">
        <v>110</v>
      </c>
      <c r="B24" s="25">
        <f>X8</f>
        <v>4.3769855277091425</v>
      </c>
      <c r="C24" s="25">
        <f>Y8</f>
        <v>3.3711709040615947</v>
      </c>
      <c r="D24" s="25">
        <f t="shared" si="80"/>
        <v>7.8185991794634608</v>
      </c>
      <c r="E24" s="25">
        <f t="shared" si="81"/>
        <v>3.4416136517543183</v>
      </c>
      <c r="F24" s="25">
        <f t="shared" si="82"/>
        <v>11.844704527941694</v>
      </c>
      <c r="G24" s="13"/>
    </row>
    <row r="25" spans="1:7" x14ac:dyDescent="0.25">
      <c r="A25" s="23">
        <v>120</v>
      </c>
      <c r="B25" s="25">
        <f>Z8</f>
        <v>1.8175401446973709</v>
      </c>
      <c r="C25" s="25">
        <f>AA8</f>
        <v>0.90764958809970275</v>
      </c>
      <c r="D25" s="25">
        <f t="shared" si="80"/>
        <v>2.0988496853237377</v>
      </c>
      <c r="E25" s="25">
        <f t="shared" si="81"/>
        <v>0.28130954062636682</v>
      </c>
      <c r="F25" s="25">
        <f t="shared" si="82"/>
        <v>7.9135057647417517E-2</v>
      </c>
      <c r="G25" s="13"/>
    </row>
    <row r="26" spans="1:7" x14ac:dyDescent="0.25">
      <c r="A26" s="23">
        <v>135</v>
      </c>
      <c r="B26" s="25">
        <f>AB8</f>
        <v>0.35198873636043648</v>
      </c>
      <c r="C26" s="25">
        <f>AC8</f>
        <v>0.38913975655565264</v>
      </c>
      <c r="D26" s="25">
        <f t="shared" si="80"/>
        <v>0.1686264137586615</v>
      </c>
      <c r="E26" s="25">
        <f t="shared" si="81"/>
        <v>-0.18336232260177499</v>
      </c>
      <c r="F26" s="25">
        <f t="shared" si="82"/>
        <v>3.3621741349917404E-2</v>
      </c>
      <c r="G26" s="13"/>
    </row>
  </sheetData>
  <mergeCells count="27">
    <mergeCell ref="AX1:AY1"/>
    <mergeCell ref="AZ1:BA1"/>
    <mergeCell ref="BB1:BC1"/>
    <mergeCell ref="AN1:AO1"/>
    <mergeCell ref="AP1:AQ1"/>
    <mergeCell ref="AR1:AS1"/>
    <mergeCell ref="AT1:AU1"/>
    <mergeCell ref="AV1:AW1"/>
    <mergeCell ref="AB1:AC1"/>
    <mergeCell ref="AF1:AG1"/>
    <mergeCell ref="AH1:AI1"/>
    <mergeCell ref="AJ1:AK1"/>
    <mergeCell ref="AL1:AM1"/>
    <mergeCell ref="B1:C1"/>
    <mergeCell ref="H1:I1"/>
    <mergeCell ref="N1:O1"/>
    <mergeCell ref="T1:U1"/>
    <mergeCell ref="F1:G1"/>
    <mergeCell ref="L1:M1"/>
    <mergeCell ref="R1:S1"/>
    <mergeCell ref="I12:J12"/>
    <mergeCell ref="V1:W1"/>
    <mergeCell ref="Z1:AA1"/>
    <mergeCell ref="D1:E1"/>
    <mergeCell ref="J1:K1"/>
    <mergeCell ref="P1:Q1"/>
    <mergeCell ref="X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Raw data</vt:lpstr>
      <vt:lpstr>% calculations</vt:lpstr>
      <vt:lpstr>Varying angle with the vertical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Rowan</dc:creator>
  <cp:lastModifiedBy>Rowan</cp:lastModifiedBy>
  <dcterms:created xsi:type="dcterms:W3CDTF">2015-02-10T10:06:03Z</dcterms:created>
  <dcterms:modified xsi:type="dcterms:W3CDTF">2015-06-05T10:33:28Z</dcterms:modified>
</cp:coreProperties>
</file>